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2.7.4. ZMI - Stavebné práce\"/>
    </mc:Choice>
  </mc:AlternateContent>
  <xr:revisionPtr revIDLastSave="0" documentId="13_ncr:1_{B216DA59-2A24-4EBA-BFF5-C4C41BE01167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SO 10 Stavebná časť" sheetId="2" r:id="rId1"/>
    <sheet name="SO 10 Technologická časť" sheetId="3" r:id="rId2"/>
  </sheets>
  <definedNames>
    <definedName name="_xlnm._FilterDatabase" localSheetId="0" hidden="1">'SO 10 Stavebná časť'!$C$16:$K$38</definedName>
    <definedName name="_xlnm.Print_Titles" localSheetId="0">'SO 10 Stavebná časť'!$16:$16</definedName>
    <definedName name="_xlnm.Print_Area" localSheetId="0">'SO 10 Stavebná časť'!$B$3:$J$38</definedName>
    <definedName name="_xlnm.Print_Area" localSheetId="1">'SO 10 Technologická časť'!$A$1:$F$27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2" l="1"/>
  <c r="H36" i="2"/>
  <c r="H21" i="2"/>
  <c r="H26" i="2"/>
  <c r="H28" i="2"/>
  <c r="H22" i="2"/>
  <c r="H24" i="2"/>
  <c r="H25" i="2"/>
  <c r="H23" i="2"/>
  <c r="BK20" i="2"/>
  <c r="BK21" i="2"/>
  <c r="BK22" i="2"/>
  <c r="BK23" i="2"/>
  <c r="BK24" i="2"/>
  <c r="BK25" i="2"/>
  <c r="BK26" i="2"/>
  <c r="BK19" i="2"/>
  <c r="BK18" i="2" s="1"/>
  <c r="BK17" i="2" s="1"/>
  <c r="BK28" i="2"/>
  <c r="BK29" i="2"/>
  <c r="BK27" i="2"/>
  <c r="BK32" i="2"/>
  <c r="BK33" i="2"/>
  <c r="BK34" i="2"/>
  <c r="BK31" i="2"/>
  <c r="BK30" i="2"/>
  <c r="BK38" i="2"/>
  <c r="BK37" i="2"/>
  <c r="BI38" i="2"/>
  <c r="BH38" i="2"/>
  <c r="BG38" i="2"/>
  <c r="BE38" i="2"/>
  <c r="T38" i="2"/>
  <c r="T37" i="2"/>
  <c r="R38" i="2"/>
  <c r="R37" i="2"/>
  <c r="P38" i="2"/>
  <c r="P37" i="2"/>
  <c r="BF38" i="2"/>
  <c r="BI36" i="2"/>
  <c r="BH36" i="2"/>
  <c r="BG36" i="2"/>
  <c r="BE36" i="2"/>
  <c r="T36" i="2"/>
  <c r="R36" i="2"/>
  <c r="P36" i="2"/>
  <c r="BK36" i="2"/>
  <c r="BF36" i="2"/>
  <c r="BI35" i="2"/>
  <c r="BH35" i="2"/>
  <c r="BG35" i="2"/>
  <c r="BE35" i="2"/>
  <c r="T35" i="2"/>
  <c r="R35" i="2"/>
  <c r="P35" i="2"/>
  <c r="BK35" i="2"/>
  <c r="BF35" i="2"/>
  <c r="BI34" i="2"/>
  <c r="BH34" i="2"/>
  <c r="BG34" i="2"/>
  <c r="BE34" i="2"/>
  <c r="T34" i="2"/>
  <c r="R34" i="2"/>
  <c r="P34" i="2"/>
  <c r="BF34" i="2"/>
  <c r="BI33" i="2"/>
  <c r="BH33" i="2"/>
  <c r="BG33" i="2"/>
  <c r="BE33" i="2"/>
  <c r="T33" i="2"/>
  <c r="R33" i="2"/>
  <c r="P33" i="2"/>
  <c r="BF33" i="2"/>
  <c r="BI32" i="2"/>
  <c r="BH32" i="2"/>
  <c r="BG32" i="2"/>
  <c r="BE32" i="2"/>
  <c r="T32" i="2"/>
  <c r="R32" i="2"/>
  <c r="P32" i="2"/>
  <c r="BF32" i="2"/>
  <c r="BI31" i="2"/>
  <c r="BH31" i="2"/>
  <c r="BG31" i="2"/>
  <c r="BE31" i="2"/>
  <c r="T31" i="2"/>
  <c r="T30" i="2"/>
  <c r="R31" i="2"/>
  <c r="R30" i="2"/>
  <c r="P31" i="2"/>
  <c r="P30" i="2"/>
  <c r="BF31" i="2"/>
  <c r="BI29" i="2"/>
  <c r="BH29" i="2"/>
  <c r="BG29" i="2"/>
  <c r="BE29" i="2"/>
  <c r="T29" i="2"/>
  <c r="R29" i="2"/>
  <c r="P29" i="2"/>
  <c r="BF29" i="2"/>
  <c r="BI28" i="2"/>
  <c r="BH28" i="2"/>
  <c r="BG28" i="2"/>
  <c r="BE28" i="2"/>
  <c r="T28" i="2"/>
  <c r="T27" i="2"/>
  <c r="R28" i="2"/>
  <c r="R27" i="2"/>
  <c r="P28" i="2"/>
  <c r="P27" i="2"/>
  <c r="BF28" i="2"/>
  <c r="BI26" i="2"/>
  <c r="BH26" i="2"/>
  <c r="BG26" i="2"/>
  <c r="BE26" i="2"/>
  <c r="T26" i="2"/>
  <c r="R26" i="2"/>
  <c r="P26" i="2"/>
  <c r="BF26" i="2"/>
  <c r="BI25" i="2"/>
  <c r="BH25" i="2"/>
  <c r="BG25" i="2"/>
  <c r="BE25" i="2"/>
  <c r="T25" i="2"/>
  <c r="R25" i="2"/>
  <c r="P25" i="2"/>
  <c r="BF25" i="2"/>
  <c r="BI24" i="2"/>
  <c r="BH24" i="2"/>
  <c r="BG24" i="2"/>
  <c r="BE24" i="2"/>
  <c r="T24" i="2"/>
  <c r="R24" i="2"/>
  <c r="P24" i="2"/>
  <c r="BF24" i="2"/>
  <c r="BI23" i="2"/>
  <c r="BH23" i="2"/>
  <c r="BG23" i="2"/>
  <c r="BE23" i="2"/>
  <c r="T23" i="2"/>
  <c r="R23" i="2"/>
  <c r="P23" i="2"/>
  <c r="BF23" i="2"/>
  <c r="BI22" i="2"/>
  <c r="BH22" i="2"/>
  <c r="BG22" i="2"/>
  <c r="BE22" i="2"/>
  <c r="T22" i="2"/>
  <c r="R22" i="2"/>
  <c r="P22" i="2"/>
  <c r="BF22" i="2"/>
  <c r="BI21" i="2"/>
  <c r="BH21" i="2"/>
  <c r="BG21" i="2"/>
  <c r="BE21" i="2"/>
  <c r="T21" i="2"/>
  <c r="R21" i="2"/>
  <c r="P21" i="2"/>
  <c r="BF21" i="2"/>
  <c r="BI20" i="2"/>
  <c r="BH20" i="2"/>
  <c r="BG20" i="2"/>
  <c r="BE20" i="2"/>
  <c r="T20" i="2"/>
  <c r="T19" i="2"/>
  <c r="T18" i="2"/>
  <c r="T17" i="2"/>
  <c r="R20" i="2"/>
  <c r="R19" i="2"/>
  <c r="R18" i="2"/>
  <c r="P20" i="2"/>
  <c r="P19" i="2"/>
  <c r="P18" i="2"/>
  <c r="BF20" i="2"/>
  <c r="P17" i="2"/>
  <c r="R17" i="2"/>
</calcChain>
</file>

<file path=xl/sharedStrings.xml><?xml version="1.0" encoding="utf-8"?>
<sst xmlns="http://schemas.openxmlformats.org/spreadsheetml/2006/main" count="338" uniqueCount="142">
  <si>
    <t/>
  </si>
  <si>
    <t>Stavba:</t>
  </si>
  <si>
    <t>Zhotoviteľ:</t>
  </si>
  <si>
    <t>Projektant:</t>
  </si>
  <si>
    <t>Spracovateľ:</t>
  </si>
  <si>
    <t>DPH</t>
  </si>
  <si>
    <t>znížená</t>
  </si>
  <si>
    <t>Kód</t>
  </si>
  <si>
    <t>Popis</t>
  </si>
  <si>
    <t>Typ</t>
  </si>
  <si>
    <t>D</t>
  </si>
  <si>
    <t>0</t>
  </si>
  <si>
    <t>1</t>
  </si>
  <si>
    <t>Objekt:</t>
  </si>
  <si>
    <t>Cena celkom [EUR]</t>
  </si>
  <si>
    <t>-1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</si>
  <si>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</si>
  <si>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</si>
  <si>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</si>
  <si>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</si>
  <si>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</si>
  <si>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</si>
  <si>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</si>
  <si>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</si>
  <si>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</si>
  <si>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</si>
  <si>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</si>
  <si>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</si>
  <si>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</si>
  <si>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</si>
  <si>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</si>
  <si>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</si>
  <si>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131201101</t>
  </si>
  <si>
    <t>Výkop nezapaženej jamy v hornine 3, do 100 m3</t>
  </si>
  <si>
    <t>m3</t>
  </si>
  <si>
    <t>4</t>
  </si>
  <si>
    <t>2</t>
  </si>
  <si>
    <t>1018039590</t>
  </si>
  <si>
    <t>131201209</t>
  </si>
  <si>
    <t>Príplatok za lepivosť pri hĺbení zapažených jám a zárezov s urovnaním dna v hornine 3</t>
  </si>
  <si>
    <t>1541523433</t>
  </si>
  <si>
    <t>m2</t>
  </si>
  <si>
    <t>8</t>
  </si>
  <si>
    <t>9</t>
  </si>
  <si>
    <t>162501102</t>
  </si>
  <si>
    <t>Vodorovné premiestnenie výkopku po spevnenej ceste z horniny tr.1-4, do 100 m3 na vzdialenosť do 3000 m</t>
  </si>
  <si>
    <t>2136693639</t>
  </si>
  <si>
    <t>10</t>
  </si>
  <si>
    <t>162501105</t>
  </si>
  <si>
    <t>Vodorovné premiestnenie výkopku po spevnenej ceste z horniny tr.1-4, do 100 m3, príplatok k cene za každých ďalšich a začatých 1000 m</t>
  </si>
  <si>
    <t>-1204662650</t>
  </si>
  <si>
    <t>11</t>
  </si>
  <si>
    <t>171201201</t>
  </si>
  <si>
    <t>Uloženie sypaniny na skládky do 100 m3</t>
  </si>
  <si>
    <t>488011093</t>
  </si>
  <si>
    <t>12</t>
  </si>
  <si>
    <t>171209002</t>
  </si>
  <si>
    <t>Poplatok za skladovanie - zemina a kamenivo (17 05) ostatné</t>
  </si>
  <si>
    <t>t</t>
  </si>
  <si>
    <t>1664462999</t>
  </si>
  <si>
    <t>13</t>
  </si>
  <si>
    <t>175101202</t>
  </si>
  <si>
    <t>Obsyp objektov sypaninou z vhodných hornín 1 až 4 s prehodením sypaniny</t>
  </si>
  <si>
    <t>929344139</t>
  </si>
  <si>
    <t>Zakladanie</t>
  </si>
  <si>
    <t>14</t>
  </si>
  <si>
    <t>215901101</t>
  </si>
  <si>
    <t>Zhutnenie podložia z rastlej horniny 1 až 4 pod násypy, z hornina súdržných do 92 % PS a nesúdržných</t>
  </si>
  <si>
    <t>918361864</t>
  </si>
  <si>
    <t>15</t>
  </si>
  <si>
    <t>271573001</t>
  </si>
  <si>
    <t>Násyp pod základové  konštrukcie so zhutnením zo štrkopiesku fr.0-32 mm</t>
  </si>
  <si>
    <t>1972567961</t>
  </si>
  <si>
    <t>Rúrové vedenie</t>
  </si>
  <si>
    <t>31</t>
  </si>
  <si>
    <t>894231321</t>
  </si>
  <si>
    <t>Osadenie kompletizovanej armatúrnej šachty</t>
  </si>
  <si>
    <t>ks</t>
  </si>
  <si>
    <t>1892664923</t>
  </si>
  <si>
    <t>32</t>
  </si>
  <si>
    <t>M</t>
  </si>
  <si>
    <t>592240011</t>
  </si>
  <si>
    <t>1433385109</t>
  </si>
  <si>
    <t>33</t>
  </si>
  <si>
    <t>899103111</t>
  </si>
  <si>
    <t>-653237620</t>
  </si>
  <si>
    <t>34</t>
  </si>
  <si>
    <t>5524100026</t>
  </si>
  <si>
    <t>Poklop štvorcový 800/800 zadlážďovací vodotesný</t>
  </si>
  <si>
    <t>-252894485</t>
  </si>
  <si>
    <t>39</t>
  </si>
  <si>
    <t>952909001</t>
  </si>
  <si>
    <t>-2078064101</t>
  </si>
  <si>
    <t>cm</t>
  </si>
  <si>
    <t>42</t>
  </si>
  <si>
    <t>971056014</t>
  </si>
  <si>
    <t>Jadrové vrty diamantovými korunkami do D 150 mm do stien - železobetónových -0,00042t</t>
  </si>
  <si>
    <t>404433737</t>
  </si>
  <si>
    <t>99</t>
  </si>
  <si>
    <t>Presun hmôt HSV</t>
  </si>
  <si>
    <t>44</t>
  </si>
  <si>
    <t>998132211</t>
  </si>
  <si>
    <t>Presun hmôt pre obj.8132, 8133,8134,8144,zvis.konštr.monolit</t>
  </si>
  <si>
    <t>1441221350</t>
  </si>
  <si>
    <t>p.č.</t>
  </si>
  <si>
    <t>Názov</t>
  </si>
  <si>
    <t>Jednotka</t>
  </si>
  <si>
    <t>Dodávka</t>
  </si>
  <si>
    <t>SPOLU</t>
  </si>
  <si>
    <r>
      <rPr>
        <sz val="11"/>
        <color theme="1"/>
        <rFont val="Calibri"/>
        <family val="2"/>
        <charset val="238"/>
      </rPr>
      <t>€</t>
    </r>
    <r>
      <rPr>
        <sz val="8"/>
        <rFont val="Arial CE"/>
        <family val="2"/>
      </rPr>
      <t xml:space="preserve"> bez DPH</t>
    </r>
  </si>
  <si>
    <t>Technológia</t>
  </si>
  <si>
    <t>Čerpadlo pre vodnú hmlu 550W 70bar</t>
  </si>
  <si>
    <t>Set filtrov 1/2com 5mic</t>
  </si>
  <si>
    <t>bm</t>
  </si>
  <si>
    <t>Držiak trysky - krížový</t>
  </si>
  <si>
    <t>Potrubie PVC-U DN75</t>
  </si>
  <si>
    <t>Potrubie PVC DN100</t>
  </si>
  <si>
    <t>Box trysky nerez 260/260/300</t>
  </si>
  <si>
    <t>Solenoid 1"</t>
  </si>
  <si>
    <t>Ventil guľový 1"</t>
  </si>
  <si>
    <t>Kotviaci materiál</t>
  </si>
  <si>
    <t>Podpera čerpadla nerez</t>
  </si>
  <si>
    <t>Kotvenie čerpadla to polohy</t>
  </si>
  <si>
    <t>Ovládač elektrických zariadení so senzorom vlhkosti</t>
  </si>
  <si>
    <t>Spolu bez DPH</t>
  </si>
  <si>
    <t>Betónová šachtová armatúrna  (sv.1200/1200/2100)</t>
  </si>
  <si>
    <t>Osadenie vodotesného poklopu</t>
  </si>
  <si>
    <t>Montáž a dodávka utesnenia prestupov potrubí dn 110</t>
  </si>
  <si>
    <t>Náklady z rozpočtu bez DPH</t>
  </si>
  <si>
    <t>Montáže</t>
  </si>
  <si>
    <t>Tryska hmlová d0,3mm</t>
  </si>
  <si>
    <t>Potrubie 3/8" polyamid, vrátane chráničky a fitingov</t>
  </si>
  <si>
    <t>Svietidlo RGB LED 21W 24V</t>
  </si>
  <si>
    <t>Potrubie PE 1" vrátene fitingov</t>
  </si>
  <si>
    <t>Zelené sídliská - lokalita Bernolákova, Radvanská v Banskej Bystrici</t>
  </si>
  <si>
    <t>Objednávateľ:   MESTO BANSKÁ BYSTRICA,ČSA 26, 974 01 Banská Bystrica</t>
  </si>
  <si>
    <t>Miesto:             Banská Bystrica</t>
  </si>
  <si>
    <t xml:space="preserve">           Zelené sídliská - lokalita Bernolákova, Radvanská v Banskej Bystrici</t>
  </si>
  <si>
    <t xml:space="preserve">           SO 10 - Fontána - ETAPA 1</t>
  </si>
  <si>
    <t>SO 10 - Fontána -ETAPA 1</t>
  </si>
  <si>
    <t>Dátum:             marec 2026</t>
  </si>
  <si>
    <t>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</si>
</sst>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dd\.mm\.yyyy"/>
    <numFmt numFmtId="165" formatCode="#,##0.00000"/>
    <numFmt numFmtId="166" formatCode="#,##0.000"/>
  </numFmts>
  <fonts count="23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0" fillId="0" borderId="5" xfId="0" applyBorder="1" applyAlignment="1">
      <alignment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165" fontId="11" fillId="0" borderId="5" xfId="0" applyNumberFormat="1" applyFont="1" applyBorder="1"/>
    <xf numFmtId="165" fontId="11" fillId="0" borderId="6" xfId="0" applyNumberFormat="1" applyFont="1" applyBorder="1"/>
    <xf numFmtId="166" fontId="12" fillId="0" borderId="0" xfId="0" applyNumberFormat="1" applyFont="1" applyAlignment="1">
      <alignment vertical="center"/>
    </xf>
    <xf numFmtId="0" fontId="6" fillId="0" borderId="3" xfId="0" applyFont="1" applyBorder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7" xfId="0" applyFont="1" applyBorder="1"/>
    <xf numFmtId="165" fontId="6" fillId="0" borderId="0" xfId="0" applyNumberFormat="1" applyFont="1"/>
    <xf numFmtId="165" fontId="6" fillId="0" borderId="8" xfId="0" applyNumberFormat="1" applyFont="1" applyBorder="1"/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0" fillId="0" borderId="3" xfId="0" applyBorder="1" applyAlignment="1" applyProtection="1">
      <alignment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49" fontId="8" fillId="0" borderId="12" xfId="0" applyNumberFormat="1" applyFont="1" applyBorder="1" applyAlignment="1" applyProtection="1">
      <alignment horizontal="left" vertical="center" wrapText="1"/>
      <protection locked="0"/>
    </xf>
    <xf numFmtId="0" fontId="8" fillId="0" borderId="12" xfId="0" applyFont="1" applyBorder="1" applyAlignment="1" applyProtection="1">
      <alignment horizontal="left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166" fontId="8" fillId="0" borderId="12" xfId="0" applyNumberFormat="1" applyFont="1" applyBorder="1" applyAlignment="1" applyProtection="1">
      <alignment vertical="center"/>
      <protection locked="0"/>
    </xf>
    <xf numFmtId="0" fontId="9" fillId="0" borderId="7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9" fillId="0" borderId="8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13" fillId="0" borderId="12" xfId="0" applyFont="1" applyBorder="1" applyAlignment="1" applyProtection="1">
      <alignment horizontal="center" vertical="center"/>
      <protection locked="0"/>
    </xf>
    <xf numFmtId="49" fontId="13" fillId="0" borderId="12" xfId="0" applyNumberFormat="1" applyFont="1" applyBorder="1" applyAlignment="1" applyProtection="1">
      <alignment horizontal="left" vertical="center" wrapText="1"/>
      <protection locked="0"/>
    </xf>
    <xf numFmtId="0" fontId="13" fillId="0" borderId="12" xfId="0" applyFont="1" applyBorder="1" applyAlignment="1" applyProtection="1">
      <alignment horizontal="left" vertical="center" wrapText="1"/>
      <protection locked="0"/>
    </xf>
    <xf numFmtId="0" fontId="13" fillId="0" borderId="12" xfId="0" applyFont="1" applyBorder="1" applyAlignment="1" applyProtection="1">
      <alignment horizontal="center" vertical="center" wrapText="1"/>
      <protection locked="0"/>
    </xf>
    <xf numFmtId="166" fontId="13" fillId="0" borderId="12" xfId="0" applyNumberFormat="1" applyFont="1" applyBorder="1" applyAlignment="1" applyProtection="1">
      <alignment vertical="center"/>
      <protection locked="0"/>
    </xf>
    <xf numFmtId="0" fontId="14" fillId="0" borderId="3" xfId="0" applyFont="1" applyBorder="1" applyAlignment="1">
      <alignment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indent="5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4" fontId="19" fillId="0" borderId="21" xfId="0" applyNumberFormat="1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3" xfId="0" applyBorder="1" applyAlignment="1">
      <alignment horizontal="center"/>
    </xf>
    <xf numFmtId="2" fontId="0" fillId="0" borderId="23" xfId="0" applyNumberFormat="1" applyBorder="1"/>
    <xf numFmtId="44" fontId="0" fillId="0" borderId="23" xfId="0" applyNumberFormat="1" applyBorder="1"/>
    <xf numFmtId="44" fontId="0" fillId="0" borderId="24" xfId="0" applyNumberFormat="1" applyBorder="1"/>
    <xf numFmtId="8" fontId="0" fillId="0" borderId="23" xfId="0" applyNumberFormat="1" applyBorder="1"/>
    <xf numFmtId="0" fontId="0" fillId="0" borderId="0" xfId="0" applyAlignment="1">
      <alignment horizontal="center"/>
    </xf>
    <xf numFmtId="2" fontId="0" fillId="0" borderId="0" xfId="0" applyNumberFormat="1"/>
    <xf numFmtId="44" fontId="0" fillId="0" borderId="0" xfId="0" applyNumberFormat="1"/>
    <xf numFmtId="0" fontId="0" fillId="0" borderId="25" xfId="0" applyBorder="1"/>
    <xf numFmtId="0" fontId="16" fillId="0" borderId="26" xfId="0" applyFont="1" applyBorder="1"/>
    <xf numFmtId="0" fontId="15" fillId="0" borderId="26" xfId="0" applyFont="1" applyBorder="1"/>
    <xf numFmtId="44" fontId="15" fillId="0" borderId="27" xfId="0" applyNumberFormat="1" applyFont="1" applyBorder="1"/>
    <xf numFmtId="0" fontId="0" fillId="0" borderId="28" xfId="0" applyBorder="1"/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66" fontId="6" fillId="0" borderId="3" xfId="0" applyNumberFormat="1" applyFont="1" applyBorder="1"/>
    <xf numFmtId="4" fontId="10" fillId="0" borderId="0" xfId="0" applyNumberFormat="1" applyFont="1"/>
    <xf numFmtId="4" fontId="6" fillId="0" borderId="0" xfId="0" applyNumberFormat="1" applyFont="1"/>
    <xf numFmtId="4" fontId="4" fillId="0" borderId="0" xfId="0" applyNumberFormat="1" applyFont="1"/>
    <xf numFmtId="4" fontId="5" fillId="0" borderId="0" xfId="0" applyNumberFormat="1" applyFont="1"/>
    <xf numFmtId="4" fontId="8" fillId="0" borderId="12" xfId="0" applyNumberFormat="1" applyFont="1" applyBorder="1" applyAlignment="1" applyProtection="1">
      <alignment vertical="center"/>
      <protection locked="0"/>
    </xf>
    <xf numFmtId="4" fontId="13" fillId="0" borderId="12" xfId="0" applyNumberFormat="1" applyFont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9" fillId="0" borderId="20" xfId="0" applyFont="1" applyBorder="1" applyAlignment="1">
      <alignment horizontal="left" vertical="center"/>
    </xf>
  </cellXfs>
  <cellStyles count="1"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BM38"/>
  <sheetViews>
    <sheetView showGridLines="0" tabSelected="1" zoomScaleNormal="100" workbookViewId="0">
      <selection activeCell="F20" sqref="F20"/>
    </sheetView>
  </sheetViews>
  <sheetFormatPr defaultColWidth="8.6640625" defaultRowHeight="10" x14ac:dyDescent="0.2"/>
  <cols>
    <col min="1" max="1" width="8.109375" customWidth="1"/>
    <col min="2" max="2" width="1.6640625" customWidth="1"/>
    <col min="3" max="4" width="4.109375" customWidth="1"/>
    <col min="5" max="5" width="17.109375" customWidth="1"/>
    <col min="6" max="6" width="50.6640625" customWidth="1"/>
    <col min="7" max="7" width="7" customWidth="1"/>
    <col min="8" max="8" width="11.44140625" customWidth="1"/>
    <col min="9" max="10" width="20.109375" customWidth="1"/>
    <col min="11" max="11" width="20.109375" hidden="1" customWidth="1"/>
    <col min="12" max="12" width="9.109375" customWidth="1"/>
    <col min="13" max="13" width="10.6640625" hidden="1" customWidth="1"/>
    <col min="14" max="14" width="9.109375" hidden="1"/>
    <col min="15" max="20" width="14.109375" hidden="1" customWidth="1"/>
    <col min="21" max="21" width="16.109375" hidden="1" customWidth="1"/>
    <col min="22" max="22" width="12.109375" customWidth="1"/>
    <col min="23" max="23" width="16.109375" customWidth="1"/>
    <col min="24" max="24" width="12.109375" customWidth="1"/>
    <col min="25" max="25" width="15" customWidth="1"/>
    <col min="26" max="26" width="11" customWidth="1"/>
    <col min="27" max="27" width="15" customWidth="1"/>
    <col min="28" max="28" width="16.109375" customWidth="1"/>
    <col min="29" max="29" width="11" customWidth="1"/>
    <col min="30" max="30" width="15" customWidth="1"/>
    <col min="31" max="31" width="16.109375" customWidth="1"/>
    <col min="44" max="65" width="9.109375" hidden="1"/>
  </cols>
  <sheetData>
    <row r="3" spans="2:20" s="1" customFormat="1" ht="7.15" customHeight="1" x14ac:dyDescent="0.2">
      <c r="B3" s="10"/>
      <c r="C3" s="11"/>
      <c r="D3" s="11"/>
      <c r="E3" s="11"/>
      <c r="F3" s="11"/>
      <c r="G3" s="11"/>
      <c r="H3" s="11"/>
      <c r="I3" s="11"/>
      <c r="J3" s="11"/>
      <c r="K3" s="11"/>
      <c r="L3" s="9"/>
    </row>
    <row r="4" spans="2:20" s="1" customFormat="1" ht="25.15" customHeight="1" x14ac:dyDescent="0.2">
      <c r="B4" s="9"/>
      <c r="C4" s="5" t="s">
        <v>141</v>
      </c>
      <c r="L4" s="9"/>
    </row>
    <row r="5" spans="2:20" s="1" customFormat="1" ht="7.15" customHeight="1" x14ac:dyDescent="0.2">
      <c r="B5" s="9"/>
      <c r="L5" s="9"/>
    </row>
    <row r="6" spans="2:20" s="1" customFormat="1" ht="12" customHeight="1" x14ac:dyDescent="0.2">
      <c r="B6" s="9"/>
      <c r="C6" s="7" t="s">
        <v>1</v>
      </c>
      <c r="L6" s="9"/>
    </row>
    <row r="7" spans="2:20" s="1" customFormat="1" ht="16.5" customHeight="1" x14ac:dyDescent="0.2">
      <c r="B7" s="9"/>
      <c r="E7" s="91" t="s">
        <v>137</v>
      </c>
      <c r="F7" s="91"/>
      <c r="G7" s="91"/>
      <c r="H7" s="91"/>
      <c r="I7" s="91"/>
      <c r="J7" s="91"/>
      <c r="L7" s="9"/>
    </row>
    <row r="8" spans="2:20" s="1" customFormat="1" ht="12" customHeight="1" x14ac:dyDescent="0.2">
      <c r="B8" s="9"/>
      <c r="C8" s="7" t="s">
        <v>13</v>
      </c>
      <c r="L8" s="9"/>
    </row>
    <row r="9" spans="2:20" s="1" customFormat="1" ht="16.5" customHeight="1" x14ac:dyDescent="0.2">
      <c r="B9" s="9"/>
      <c r="E9" s="89" t="s">
        <v>138</v>
      </c>
      <c r="F9" s="90"/>
      <c r="G9" s="90"/>
      <c r="H9" s="90"/>
      <c r="L9" s="9"/>
    </row>
    <row r="10" spans="2:20" s="1" customFormat="1" ht="7.15" customHeight="1" x14ac:dyDescent="0.2">
      <c r="B10" s="9"/>
      <c r="L10" s="9"/>
    </row>
    <row r="11" spans="2:20" s="1" customFormat="1" ht="12" customHeight="1" x14ac:dyDescent="0.2">
      <c r="B11" s="9"/>
      <c r="C11" s="7" t="s">
        <v>136</v>
      </c>
      <c r="F11" s="6"/>
      <c r="I11" s="7" t="s">
        <v>140</v>
      </c>
      <c r="J11" s="12"/>
      <c r="L11" s="9"/>
    </row>
    <row r="12" spans="2:20" s="1" customFormat="1" ht="7.15" customHeight="1" x14ac:dyDescent="0.2">
      <c r="B12" s="9"/>
      <c r="L12" s="9"/>
    </row>
    <row r="13" spans="2:20" s="1" customFormat="1" ht="15.4" customHeight="1" x14ac:dyDescent="0.2">
      <c r="B13" s="9"/>
      <c r="C13" s="7" t="s">
        <v>135</v>
      </c>
      <c r="F13" s="6"/>
      <c r="I13" s="7" t="s">
        <v>3</v>
      </c>
      <c r="J13" s="8"/>
      <c r="L13" s="9"/>
    </row>
    <row r="14" spans="2:20" s="1" customFormat="1" ht="15.4" customHeight="1" x14ac:dyDescent="0.2">
      <c r="B14" s="9"/>
      <c r="C14" s="7" t="s">
        <v>2</v>
      </c>
      <c r="F14" s="6"/>
      <c r="I14" s="7" t="s">
        <v>4</v>
      </c>
      <c r="J14" s="8"/>
      <c r="L14" s="9"/>
    </row>
    <row r="15" spans="2:20" s="1" customFormat="1" ht="10.4" customHeight="1" x14ac:dyDescent="0.2">
      <c r="B15" s="9"/>
      <c r="L15" s="9"/>
    </row>
    <row r="16" spans="2:20" s="2" customFormat="1" ht="29.25" customHeight="1" x14ac:dyDescent="0.2">
      <c r="B16" s="19"/>
      <c r="C16" s="20" t="s">
        <v>16</v>
      </c>
      <c r="D16" s="21" t="s">
        <v>9</v>
      </c>
      <c r="E16" s="21" t="s">
        <v>7</v>
      </c>
      <c r="F16" s="21" t="s">
        <v>8</v>
      </c>
      <c r="G16" s="21" t="s">
        <v>17</v>
      </c>
      <c r="H16" s="21" t="s">
        <v>18</v>
      </c>
      <c r="I16" s="21" t="s">
        <v>19</v>
      </c>
      <c r="J16" s="22" t="s">
        <v>14</v>
      </c>
      <c r="K16" s="23" t="s">
        <v>20</v>
      </c>
      <c r="L16" s="19"/>
      <c r="M16" s="14" t="s">
        <v>0</v>
      </c>
      <c r="N16" s="15" t="s">
        <v>5</v>
      </c>
      <c r="O16" s="15" t="s">
        <v>21</v>
      </c>
      <c r="P16" s="15" t="s">
        <v>22</v>
      </c>
      <c r="Q16" s="15" t="s">
        <v>23</v>
      </c>
      <c r="R16" s="15" t="s">
        <v>24</v>
      </c>
      <c r="S16" s="15" t="s">
        <v>25</v>
      </c>
      <c r="T16" s="16" t="s">
        <v>26</v>
      </c>
    </row>
    <row r="17" spans="2:65" s="1" customFormat="1" ht="23.15" customHeight="1" x14ac:dyDescent="0.35">
      <c r="B17" s="9"/>
      <c r="C17" s="18" t="s">
        <v>128</v>
      </c>
      <c r="I17" s="47"/>
      <c r="J17" s="83"/>
      <c r="L17" s="9"/>
      <c r="M17" s="17"/>
      <c r="N17" s="13"/>
      <c r="O17" s="13"/>
      <c r="P17" s="24" t="e">
        <f>P18+#REF!+#REF!</f>
        <v>#REF!</v>
      </c>
      <c r="Q17" s="13"/>
      <c r="R17" s="24" t="e">
        <f>R18+#REF!+#REF!</f>
        <v>#REF!</v>
      </c>
      <c r="S17" s="13"/>
      <c r="T17" s="25" t="e">
        <f>T18+#REF!+#REF!</f>
        <v>#REF!</v>
      </c>
      <c r="AT17" s="4" t="s">
        <v>10</v>
      </c>
      <c r="AU17" s="4" t="s">
        <v>15</v>
      </c>
      <c r="BK17" s="26" t="e">
        <f>BK18+#REF!+#REF!</f>
        <v>#REF!</v>
      </c>
    </row>
    <row r="18" spans="2:65" s="3" customFormat="1" ht="26.15" customHeight="1" x14ac:dyDescent="0.35">
      <c r="B18" s="27"/>
      <c r="D18" s="28" t="s">
        <v>10</v>
      </c>
      <c r="E18" s="29" t="s">
        <v>27</v>
      </c>
      <c r="F18" s="29" t="s">
        <v>28</v>
      </c>
      <c r="I18" s="84"/>
      <c r="J18" s="85"/>
      <c r="L18" s="27"/>
      <c r="M18" s="30"/>
      <c r="P18" s="31" t="e">
        <f>P19+P27+#REF!+#REF!+P30+#REF!+P37</f>
        <v>#REF!</v>
      </c>
      <c r="R18" s="31" t="e">
        <f>R19+R27+#REF!+#REF!+R30+#REF!+R37</f>
        <v>#REF!</v>
      </c>
      <c r="T18" s="32" t="e">
        <f>T19+T27+#REF!+#REF!+T30+#REF!+T37</f>
        <v>#REF!</v>
      </c>
      <c r="AR18" s="28" t="s">
        <v>12</v>
      </c>
      <c r="AT18" s="33" t="s">
        <v>10</v>
      </c>
      <c r="AU18" s="33" t="s">
        <v>11</v>
      </c>
      <c r="AY18" s="28" t="s">
        <v>29</v>
      </c>
      <c r="BK18" s="34" t="e">
        <f>BK19+BK27+#REF!+#REF!+BK30+#REF!+BK37</f>
        <v>#REF!</v>
      </c>
    </row>
    <row r="19" spans="2:65" s="3" customFormat="1" ht="23.15" customHeight="1" x14ac:dyDescent="0.25">
      <c r="B19" s="27"/>
      <c r="D19" s="28" t="s">
        <v>10</v>
      </c>
      <c r="E19" s="35" t="s">
        <v>12</v>
      </c>
      <c r="F19" s="35" t="s">
        <v>30</v>
      </c>
      <c r="I19" s="84"/>
      <c r="J19" s="86"/>
      <c r="L19" s="27"/>
      <c r="M19" s="30"/>
      <c r="P19" s="31">
        <f>SUM(P20:P26)</f>
        <v>194.35756140000001</v>
      </c>
      <c r="R19" s="31">
        <f>SUM(R20:R26)</f>
        <v>0</v>
      </c>
      <c r="T19" s="32">
        <f>SUM(T20:T26)</f>
        <v>0</v>
      </c>
      <c r="AR19" s="28" t="s">
        <v>12</v>
      </c>
      <c r="AT19" s="33" t="s">
        <v>10</v>
      </c>
      <c r="AU19" s="33" t="s">
        <v>12</v>
      </c>
      <c r="AY19" s="28" t="s">
        <v>29</v>
      </c>
      <c r="BK19" s="34">
        <f>SUM(BK20:BK26)</f>
        <v>0</v>
      </c>
    </row>
    <row r="20" spans="2:65" s="1" customFormat="1" ht="24" customHeight="1" x14ac:dyDescent="0.2">
      <c r="B20" s="36"/>
      <c r="C20" s="37" t="s">
        <v>12</v>
      </c>
      <c r="D20" s="37" t="s">
        <v>31</v>
      </c>
      <c r="E20" s="38" t="s">
        <v>32</v>
      </c>
      <c r="F20" s="39" t="s">
        <v>33</v>
      </c>
      <c r="G20" s="40" t="s">
        <v>34</v>
      </c>
      <c r="H20" s="41">
        <f>51.63-1.14+(21*0.3*0.3)</f>
        <v>52.38</v>
      </c>
      <c r="I20" s="87"/>
      <c r="J20" s="87"/>
      <c r="K20" s="39"/>
      <c r="L20" s="9"/>
      <c r="M20" s="42" t="s">
        <v>0</v>
      </c>
      <c r="N20" s="43" t="s">
        <v>6</v>
      </c>
      <c r="O20" s="44">
        <v>0.83799999999999997</v>
      </c>
      <c r="P20" s="44">
        <f t="shared" ref="P20:P26" si="0">O20*H20</f>
        <v>43.894440000000003</v>
      </c>
      <c r="Q20" s="44">
        <v>0</v>
      </c>
      <c r="R20" s="44">
        <f t="shared" ref="R20:R26" si="1">Q20*H20</f>
        <v>0</v>
      </c>
      <c r="S20" s="44">
        <v>0</v>
      </c>
      <c r="T20" s="45">
        <f t="shared" ref="T20:T26" si="2">S20*H20</f>
        <v>0</v>
      </c>
      <c r="AR20" s="46" t="s">
        <v>35</v>
      </c>
      <c r="AT20" s="46" t="s">
        <v>31</v>
      </c>
      <c r="AU20" s="46" t="s">
        <v>36</v>
      </c>
      <c r="AY20" s="4" t="s">
        <v>29</v>
      </c>
      <c r="BE20" s="47">
        <f t="shared" ref="BE20:BE26" si="3">IF(N20="základná",J20,0)</f>
        <v>0</v>
      </c>
      <c r="BF20" s="47">
        <f t="shared" ref="BF20:BF26" si="4">IF(N20="znížená",J20,0)</f>
        <v>0</v>
      </c>
      <c r="BG20" s="47">
        <f t="shared" ref="BG20:BG26" si="5">IF(N20="zákl. prenesená",J20,0)</f>
        <v>0</v>
      </c>
      <c r="BH20" s="47">
        <f t="shared" ref="BH20:BH26" si="6">IF(N20="zníž. prenesená",J20,0)</f>
        <v>0</v>
      </c>
      <c r="BI20" s="47">
        <f t="shared" ref="BI20:BI26" si="7">IF(N20="nulová",J20,0)</f>
        <v>0</v>
      </c>
      <c r="BJ20" s="4" t="s">
        <v>36</v>
      </c>
      <c r="BK20" s="48">
        <f t="shared" ref="BK20:BK26" si="8">ROUND(I20*H20,3)</f>
        <v>0</v>
      </c>
      <c r="BL20" s="4" t="s">
        <v>35</v>
      </c>
      <c r="BM20" s="46" t="s">
        <v>37</v>
      </c>
    </row>
    <row r="21" spans="2:65" s="1" customFormat="1" ht="24" customHeight="1" x14ac:dyDescent="0.2">
      <c r="B21" s="36"/>
      <c r="C21" s="37" t="s">
        <v>35</v>
      </c>
      <c r="D21" s="37" t="s">
        <v>31</v>
      </c>
      <c r="E21" s="38" t="s">
        <v>38</v>
      </c>
      <c r="F21" s="39" t="s">
        <v>39</v>
      </c>
      <c r="G21" s="40" t="s">
        <v>34</v>
      </c>
      <c r="H21" s="41">
        <f>H20</f>
        <v>52.38</v>
      </c>
      <c r="I21" s="87"/>
      <c r="J21" s="87"/>
      <c r="K21" s="39"/>
      <c r="L21" s="9"/>
      <c r="M21" s="42" t="s">
        <v>0</v>
      </c>
      <c r="N21" s="43" t="s">
        <v>6</v>
      </c>
      <c r="O21" s="44">
        <v>0.10199999999999999</v>
      </c>
      <c r="P21" s="44">
        <f t="shared" si="0"/>
        <v>5.3427600000000002</v>
      </c>
      <c r="Q21" s="44">
        <v>0</v>
      </c>
      <c r="R21" s="44">
        <f t="shared" si="1"/>
        <v>0</v>
      </c>
      <c r="S21" s="44">
        <v>0</v>
      </c>
      <c r="T21" s="45">
        <f t="shared" si="2"/>
        <v>0</v>
      </c>
      <c r="AR21" s="46" t="s">
        <v>35</v>
      </c>
      <c r="AT21" s="46" t="s">
        <v>31</v>
      </c>
      <c r="AU21" s="46" t="s">
        <v>36</v>
      </c>
      <c r="AY21" s="4" t="s">
        <v>29</v>
      </c>
      <c r="BE21" s="47">
        <f t="shared" si="3"/>
        <v>0</v>
      </c>
      <c r="BF21" s="47">
        <f t="shared" si="4"/>
        <v>0</v>
      </c>
      <c r="BG21" s="47">
        <f t="shared" si="5"/>
        <v>0</v>
      </c>
      <c r="BH21" s="47">
        <f t="shared" si="6"/>
        <v>0</v>
      </c>
      <c r="BI21" s="47">
        <f t="shared" si="7"/>
        <v>0</v>
      </c>
      <c r="BJ21" s="4" t="s">
        <v>36</v>
      </c>
      <c r="BK21" s="48">
        <f t="shared" si="8"/>
        <v>0</v>
      </c>
      <c r="BL21" s="4" t="s">
        <v>35</v>
      </c>
      <c r="BM21" s="46" t="s">
        <v>40</v>
      </c>
    </row>
    <row r="22" spans="2:65" s="1" customFormat="1" ht="24" customHeight="1" x14ac:dyDescent="0.2">
      <c r="B22" s="36"/>
      <c r="C22" s="37" t="s">
        <v>43</v>
      </c>
      <c r="D22" s="37" t="s">
        <v>31</v>
      </c>
      <c r="E22" s="38" t="s">
        <v>44</v>
      </c>
      <c r="F22" s="39" t="s">
        <v>45</v>
      </c>
      <c r="G22" s="40" t="s">
        <v>34</v>
      </c>
      <c r="H22" s="41">
        <f>H21*0.3</f>
        <v>15.714</v>
      </c>
      <c r="I22" s="87"/>
      <c r="J22" s="87"/>
      <c r="K22" s="39"/>
      <c r="L22" s="9"/>
      <c r="M22" s="42" t="s">
        <v>0</v>
      </c>
      <c r="N22" s="43" t="s">
        <v>6</v>
      </c>
      <c r="O22" s="44">
        <v>7.0999999999999994E-2</v>
      </c>
      <c r="P22" s="44">
        <f t="shared" si="0"/>
        <v>1.115694</v>
      </c>
      <c r="Q22" s="44">
        <v>0</v>
      </c>
      <c r="R22" s="44">
        <f t="shared" si="1"/>
        <v>0</v>
      </c>
      <c r="S22" s="44">
        <v>0</v>
      </c>
      <c r="T22" s="45">
        <f t="shared" si="2"/>
        <v>0</v>
      </c>
      <c r="AR22" s="46" t="s">
        <v>35</v>
      </c>
      <c r="AT22" s="46" t="s">
        <v>31</v>
      </c>
      <c r="AU22" s="46" t="s">
        <v>36</v>
      </c>
      <c r="AY22" s="4" t="s">
        <v>29</v>
      </c>
      <c r="BE22" s="47">
        <f t="shared" si="3"/>
        <v>0</v>
      </c>
      <c r="BF22" s="47">
        <f t="shared" si="4"/>
        <v>0</v>
      </c>
      <c r="BG22" s="47">
        <f t="shared" si="5"/>
        <v>0</v>
      </c>
      <c r="BH22" s="47">
        <f t="shared" si="6"/>
        <v>0</v>
      </c>
      <c r="BI22" s="47">
        <f t="shared" si="7"/>
        <v>0</v>
      </c>
      <c r="BJ22" s="4" t="s">
        <v>36</v>
      </c>
      <c r="BK22" s="48">
        <f t="shared" si="8"/>
        <v>0</v>
      </c>
      <c r="BL22" s="4" t="s">
        <v>35</v>
      </c>
      <c r="BM22" s="46" t="s">
        <v>46</v>
      </c>
    </row>
    <row r="23" spans="2:65" s="1" customFormat="1" ht="36" customHeight="1" x14ac:dyDescent="0.2">
      <c r="B23" s="36"/>
      <c r="C23" s="37" t="s">
        <v>47</v>
      </c>
      <c r="D23" s="37" t="s">
        <v>31</v>
      </c>
      <c r="E23" s="38" t="s">
        <v>48</v>
      </c>
      <c r="F23" s="39" t="s">
        <v>49</v>
      </c>
      <c r="G23" s="40" t="s">
        <v>34</v>
      </c>
      <c r="H23" s="41">
        <f>30*H22</f>
        <v>471.42</v>
      </c>
      <c r="I23" s="87"/>
      <c r="J23" s="87"/>
      <c r="K23" s="39"/>
      <c r="L23" s="9"/>
      <c r="M23" s="42" t="s">
        <v>0</v>
      </c>
      <c r="N23" s="43" t="s">
        <v>6</v>
      </c>
      <c r="O23" s="44">
        <v>7.3699999999999998E-3</v>
      </c>
      <c r="P23" s="44">
        <f t="shared" si="0"/>
        <v>3.4743653999999999</v>
      </c>
      <c r="Q23" s="44">
        <v>0</v>
      </c>
      <c r="R23" s="44">
        <f t="shared" si="1"/>
        <v>0</v>
      </c>
      <c r="S23" s="44">
        <v>0</v>
      </c>
      <c r="T23" s="45">
        <f t="shared" si="2"/>
        <v>0</v>
      </c>
      <c r="AR23" s="46" t="s">
        <v>35</v>
      </c>
      <c r="AT23" s="46" t="s">
        <v>31</v>
      </c>
      <c r="AU23" s="46" t="s">
        <v>36</v>
      </c>
      <c r="AY23" s="4" t="s">
        <v>29</v>
      </c>
      <c r="BE23" s="47">
        <f t="shared" si="3"/>
        <v>0</v>
      </c>
      <c r="BF23" s="47">
        <f t="shared" si="4"/>
        <v>0</v>
      </c>
      <c r="BG23" s="47">
        <f t="shared" si="5"/>
        <v>0</v>
      </c>
      <c r="BH23" s="47">
        <f t="shared" si="6"/>
        <v>0</v>
      </c>
      <c r="BI23" s="47">
        <f t="shared" si="7"/>
        <v>0</v>
      </c>
      <c r="BJ23" s="4" t="s">
        <v>36</v>
      </c>
      <c r="BK23" s="48">
        <f t="shared" si="8"/>
        <v>0</v>
      </c>
      <c r="BL23" s="4" t="s">
        <v>35</v>
      </c>
      <c r="BM23" s="46" t="s">
        <v>50</v>
      </c>
    </row>
    <row r="24" spans="2:65" s="1" customFormat="1" ht="16.5" customHeight="1" x14ac:dyDescent="0.2">
      <c r="B24" s="36"/>
      <c r="C24" s="37" t="s">
        <v>51</v>
      </c>
      <c r="D24" s="37" t="s">
        <v>31</v>
      </c>
      <c r="E24" s="38" t="s">
        <v>52</v>
      </c>
      <c r="F24" s="39" t="s">
        <v>53</v>
      </c>
      <c r="G24" s="40" t="s">
        <v>34</v>
      </c>
      <c r="H24" s="41">
        <f>H22</f>
        <v>15.714</v>
      </c>
      <c r="I24" s="87"/>
      <c r="J24" s="87"/>
      <c r="K24" s="39"/>
      <c r="L24" s="9"/>
      <c r="M24" s="42" t="s">
        <v>0</v>
      </c>
      <c r="N24" s="43" t="s">
        <v>6</v>
      </c>
      <c r="O24" s="44">
        <v>8.9999999999999993E-3</v>
      </c>
      <c r="P24" s="44">
        <f t="shared" si="0"/>
        <v>0.141426</v>
      </c>
      <c r="Q24" s="44">
        <v>0</v>
      </c>
      <c r="R24" s="44">
        <f t="shared" si="1"/>
        <v>0</v>
      </c>
      <c r="S24" s="44">
        <v>0</v>
      </c>
      <c r="T24" s="45">
        <f t="shared" si="2"/>
        <v>0</v>
      </c>
      <c r="AR24" s="46" t="s">
        <v>35</v>
      </c>
      <c r="AT24" s="46" t="s">
        <v>31</v>
      </c>
      <c r="AU24" s="46" t="s">
        <v>36</v>
      </c>
      <c r="AY24" s="4" t="s">
        <v>29</v>
      </c>
      <c r="BE24" s="47">
        <f t="shared" si="3"/>
        <v>0</v>
      </c>
      <c r="BF24" s="47">
        <f t="shared" si="4"/>
        <v>0</v>
      </c>
      <c r="BG24" s="47">
        <f t="shared" si="5"/>
        <v>0</v>
      </c>
      <c r="BH24" s="47">
        <f t="shared" si="6"/>
        <v>0</v>
      </c>
      <c r="BI24" s="47">
        <f t="shared" si="7"/>
        <v>0</v>
      </c>
      <c r="BJ24" s="4" t="s">
        <v>36</v>
      </c>
      <c r="BK24" s="48">
        <f t="shared" si="8"/>
        <v>0</v>
      </c>
      <c r="BL24" s="4" t="s">
        <v>35</v>
      </c>
      <c r="BM24" s="46" t="s">
        <v>54</v>
      </c>
    </row>
    <row r="25" spans="2:65" s="1" customFormat="1" ht="24" customHeight="1" x14ac:dyDescent="0.2">
      <c r="B25" s="36"/>
      <c r="C25" s="37" t="s">
        <v>55</v>
      </c>
      <c r="D25" s="37" t="s">
        <v>31</v>
      </c>
      <c r="E25" s="38" t="s">
        <v>56</v>
      </c>
      <c r="F25" s="39" t="s">
        <v>57</v>
      </c>
      <c r="G25" s="40" t="s">
        <v>58</v>
      </c>
      <c r="H25" s="41">
        <f>H24*5</f>
        <v>78.570000000000007</v>
      </c>
      <c r="I25" s="87"/>
      <c r="J25" s="87"/>
      <c r="K25" s="39"/>
      <c r="L25" s="9"/>
      <c r="M25" s="42" t="s">
        <v>0</v>
      </c>
      <c r="N25" s="43" t="s">
        <v>6</v>
      </c>
      <c r="O25" s="44">
        <v>0</v>
      </c>
      <c r="P25" s="44">
        <f t="shared" si="0"/>
        <v>0</v>
      </c>
      <c r="Q25" s="44">
        <v>0</v>
      </c>
      <c r="R25" s="44">
        <f t="shared" si="1"/>
        <v>0</v>
      </c>
      <c r="S25" s="44">
        <v>0</v>
      </c>
      <c r="T25" s="45">
        <f t="shared" si="2"/>
        <v>0</v>
      </c>
      <c r="AR25" s="46" t="s">
        <v>35</v>
      </c>
      <c r="AT25" s="46" t="s">
        <v>31</v>
      </c>
      <c r="AU25" s="46" t="s">
        <v>36</v>
      </c>
      <c r="AY25" s="4" t="s">
        <v>29</v>
      </c>
      <c r="BE25" s="47">
        <f t="shared" si="3"/>
        <v>0</v>
      </c>
      <c r="BF25" s="47">
        <f t="shared" si="4"/>
        <v>0</v>
      </c>
      <c r="BG25" s="47">
        <f t="shared" si="5"/>
        <v>0</v>
      </c>
      <c r="BH25" s="47">
        <f t="shared" si="6"/>
        <v>0</v>
      </c>
      <c r="BI25" s="47">
        <f t="shared" si="7"/>
        <v>0</v>
      </c>
      <c r="BJ25" s="4" t="s">
        <v>36</v>
      </c>
      <c r="BK25" s="48">
        <f t="shared" si="8"/>
        <v>0</v>
      </c>
      <c r="BL25" s="4" t="s">
        <v>35</v>
      </c>
      <c r="BM25" s="46" t="s">
        <v>59</v>
      </c>
    </row>
    <row r="26" spans="2:65" s="1" customFormat="1" ht="24" customHeight="1" x14ac:dyDescent="0.2">
      <c r="B26" s="36"/>
      <c r="C26" s="37" t="s">
        <v>60</v>
      </c>
      <c r="D26" s="37" t="s">
        <v>31</v>
      </c>
      <c r="E26" s="38" t="s">
        <v>61</v>
      </c>
      <c r="F26" s="39" t="s">
        <v>62</v>
      </c>
      <c r="G26" s="40" t="s">
        <v>34</v>
      </c>
      <c r="H26" s="41">
        <f>H21*0.9</f>
        <v>47.142000000000003</v>
      </c>
      <c r="I26" s="87"/>
      <c r="J26" s="87"/>
      <c r="K26" s="39"/>
      <c r="L26" s="9"/>
      <c r="M26" s="42" t="s">
        <v>0</v>
      </c>
      <c r="N26" s="43" t="s">
        <v>6</v>
      </c>
      <c r="O26" s="44">
        <v>2.9780000000000002</v>
      </c>
      <c r="P26" s="44">
        <f t="shared" si="0"/>
        <v>140.38887600000001</v>
      </c>
      <c r="Q26" s="44">
        <v>0</v>
      </c>
      <c r="R26" s="44">
        <f t="shared" si="1"/>
        <v>0</v>
      </c>
      <c r="S26" s="44">
        <v>0</v>
      </c>
      <c r="T26" s="45">
        <f t="shared" si="2"/>
        <v>0</v>
      </c>
      <c r="AR26" s="46" t="s">
        <v>35</v>
      </c>
      <c r="AT26" s="46" t="s">
        <v>31</v>
      </c>
      <c r="AU26" s="46" t="s">
        <v>36</v>
      </c>
      <c r="AY26" s="4" t="s">
        <v>29</v>
      </c>
      <c r="BE26" s="47">
        <f t="shared" si="3"/>
        <v>0</v>
      </c>
      <c r="BF26" s="47">
        <f t="shared" si="4"/>
        <v>0</v>
      </c>
      <c r="BG26" s="47">
        <f t="shared" si="5"/>
        <v>0</v>
      </c>
      <c r="BH26" s="47">
        <f t="shared" si="6"/>
        <v>0</v>
      </c>
      <c r="BI26" s="47">
        <f t="shared" si="7"/>
        <v>0</v>
      </c>
      <c r="BJ26" s="4" t="s">
        <v>36</v>
      </c>
      <c r="BK26" s="48">
        <f t="shared" si="8"/>
        <v>0</v>
      </c>
      <c r="BL26" s="4" t="s">
        <v>35</v>
      </c>
      <c r="BM26" s="46" t="s">
        <v>63</v>
      </c>
    </row>
    <row r="27" spans="2:65" s="3" customFormat="1" ht="23.15" customHeight="1" x14ac:dyDescent="0.25">
      <c r="B27" s="27"/>
      <c r="D27" s="28" t="s">
        <v>10</v>
      </c>
      <c r="E27" s="35" t="s">
        <v>36</v>
      </c>
      <c r="F27" s="35" t="s">
        <v>64</v>
      </c>
      <c r="I27" s="84"/>
      <c r="J27" s="86"/>
      <c r="L27" s="27"/>
      <c r="M27" s="30"/>
      <c r="P27" s="31">
        <f>SUM(P28:P29)</f>
        <v>0.73706800000000006</v>
      </c>
      <c r="R27" s="31">
        <f>SUM(R28:R29)</f>
        <v>1.0349999999999999</v>
      </c>
      <c r="T27" s="32">
        <f>SUM(T28:T29)</f>
        <v>0</v>
      </c>
      <c r="AR27" s="28" t="s">
        <v>12</v>
      </c>
      <c r="AT27" s="33" t="s">
        <v>10</v>
      </c>
      <c r="AU27" s="33" t="s">
        <v>12</v>
      </c>
      <c r="AY27" s="28" t="s">
        <v>29</v>
      </c>
      <c r="BK27" s="34">
        <f>SUM(BK28:BK29)</f>
        <v>0</v>
      </c>
    </row>
    <row r="28" spans="2:65" s="1" customFormat="1" ht="24" customHeight="1" x14ac:dyDescent="0.2">
      <c r="B28" s="36"/>
      <c r="C28" s="37" t="s">
        <v>65</v>
      </c>
      <c r="D28" s="37" t="s">
        <v>31</v>
      </c>
      <c r="E28" s="38" t="s">
        <v>66</v>
      </c>
      <c r="F28" s="39" t="s">
        <v>67</v>
      </c>
      <c r="G28" s="40" t="s">
        <v>41</v>
      </c>
      <c r="H28" s="41">
        <f>H26</f>
        <v>47.142000000000003</v>
      </c>
      <c r="I28" s="87"/>
      <c r="J28" s="87"/>
      <c r="K28" s="39"/>
      <c r="L28" s="9"/>
      <c r="M28" s="42" t="s">
        <v>0</v>
      </c>
      <c r="N28" s="43" t="s">
        <v>6</v>
      </c>
      <c r="O28" s="44">
        <v>4.0000000000000001E-3</v>
      </c>
      <c r="P28" s="44">
        <f>O28*H28</f>
        <v>0.18856800000000001</v>
      </c>
      <c r="Q28" s="44">
        <v>0</v>
      </c>
      <c r="R28" s="44">
        <f>Q28*H28</f>
        <v>0</v>
      </c>
      <c r="S28" s="44">
        <v>0</v>
      </c>
      <c r="T28" s="45">
        <f>S28*H28</f>
        <v>0</v>
      </c>
      <c r="AR28" s="46" t="s">
        <v>35</v>
      </c>
      <c r="AT28" s="46" t="s">
        <v>31</v>
      </c>
      <c r="AU28" s="46" t="s">
        <v>36</v>
      </c>
      <c r="AY28" s="4" t="s">
        <v>29</v>
      </c>
      <c r="BE28" s="47">
        <f>IF(N28="základná",J28,0)</f>
        <v>0</v>
      </c>
      <c r="BF28" s="47">
        <f>IF(N28="znížená",J28,0)</f>
        <v>0</v>
      </c>
      <c r="BG28" s="47">
        <f>IF(N28="zákl. prenesená",J28,0)</f>
        <v>0</v>
      </c>
      <c r="BH28" s="47">
        <f>IF(N28="zníž. prenesená",J28,0)</f>
        <v>0</v>
      </c>
      <c r="BI28" s="47">
        <f>IF(N28="nulová",J28,0)</f>
        <v>0</v>
      </c>
      <c r="BJ28" s="4" t="s">
        <v>36</v>
      </c>
      <c r="BK28" s="48">
        <f>ROUND(I28*H28,3)</f>
        <v>0</v>
      </c>
      <c r="BL28" s="4" t="s">
        <v>35</v>
      </c>
      <c r="BM28" s="46" t="s">
        <v>68</v>
      </c>
    </row>
    <row r="29" spans="2:65" s="1" customFormat="1" ht="24" customHeight="1" x14ac:dyDescent="0.2">
      <c r="B29" s="36"/>
      <c r="C29" s="37" t="s">
        <v>69</v>
      </c>
      <c r="D29" s="37" t="s">
        <v>31</v>
      </c>
      <c r="E29" s="38" t="s">
        <v>70</v>
      </c>
      <c r="F29" s="39" t="s">
        <v>71</v>
      </c>
      <c r="G29" s="40" t="s">
        <v>34</v>
      </c>
      <c r="H29" s="41">
        <v>0.5</v>
      </c>
      <c r="I29" s="87"/>
      <c r="J29" s="87"/>
      <c r="K29" s="39"/>
      <c r="L29" s="9"/>
      <c r="M29" s="42" t="s">
        <v>0</v>
      </c>
      <c r="N29" s="43" t="s">
        <v>6</v>
      </c>
      <c r="O29" s="44">
        <v>1.097</v>
      </c>
      <c r="P29" s="44">
        <f>O29*H29</f>
        <v>0.54849999999999999</v>
      </c>
      <c r="Q29" s="44">
        <v>2.0699999999999998</v>
      </c>
      <c r="R29" s="44">
        <f>Q29*H29</f>
        <v>1.0349999999999999</v>
      </c>
      <c r="S29" s="44">
        <v>0</v>
      </c>
      <c r="T29" s="45">
        <f>S29*H29</f>
        <v>0</v>
      </c>
      <c r="AR29" s="46" t="s">
        <v>35</v>
      </c>
      <c r="AT29" s="46" t="s">
        <v>31</v>
      </c>
      <c r="AU29" s="46" t="s">
        <v>36</v>
      </c>
      <c r="AY29" s="4" t="s">
        <v>29</v>
      </c>
      <c r="BE29" s="47">
        <f>IF(N29="základná",J29,0)</f>
        <v>0</v>
      </c>
      <c r="BF29" s="47">
        <f>IF(N29="znížená",J29,0)</f>
        <v>0</v>
      </c>
      <c r="BG29" s="47">
        <f>IF(N29="zákl. prenesená",J29,0)</f>
        <v>0</v>
      </c>
      <c r="BH29" s="47">
        <f>IF(N29="zníž. prenesená",J29,0)</f>
        <v>0</v>
      </c>
      <c r="BI29" s="47">
        <f>IF(N29="nulová",J29,0)</f>
        <v>0</v>
      </c>
      <c r="BJ29" s="4" t="s">
        <v>36</v>
      </c>
      <c r="BK29" s="48">
        <f>ROUND(I29*H29,3)</f>
        <v>0</v>
      </c>
      <c r="BL29" s="4" t="s">
        <v>35</v>
      </c>
      <c r="BM29" s="46" t="s">
        <v>72</v>
      </c>
    </row>
    <row r="30" spans="2:65" s="3" customFormat="1" ht="23.15" customHeight="1" x14ac:dyDescent="0.25">
      <c r="B30" s="27"/>
      <c r="D30" s="28" t="s">
        <v>10</v>
      </c>
      <c r="E30" s="35" t="s">
        <v>42</v>
      </c>
      <c r="F30" s="35" t="s">
        <v>73</v>
      </c>
      <c r="I30" s="84"/>
      <c r="J30" s="86"/>
      <c r="L30" s="82"/>
      <c r="M30" s="30"/>
      <c r="P30" s="31">
        <f>SUM(P31:P34)</f>
        <v>41.637999999999998</v>
      </c>
      <c r="R30" s="31">
        <f>SUM(R31:R34)</f>
        <v>12.9183</v>
      </c>
      <c r="T30" s="32">
        <f>SUM(T31:T34)</f>
        <v>0</v>
      </c>
      <c r="AR30" s="28" t="s">
        <v>12</v>
      </c>
      <c r="AT30" s="33" t="s">
        <v>10</v>
      </c>
      <c r="AU30" s="33" t="s">
        <v>12</v>
      </c>
      <c r="AY30" s="28" t="s">
        <v>29</v>
      </c>
      <c r="BK30" s="34">
        <f>SUM(BK31:BK34)</f>
        <v>0</v>
      </c>
    </row>
    <row r="31" spans="2:65" s="1" customFormat="1" ht="17.149999999999999" customHeight="1" x14ac:dyDescent="0.2">
      <c r="B31" s="36"/>
      <c r="C31" s="37" t="s">
        <v>74</v>
      </c>
      <c r="D31" s="37" t="s">
        <v>31</v>
      </c>
      <c r="E31" s="38" t="s">
        <v>75</v>
      </c>
      <c r="F31" s="39" t="s">
        <v>76</v>
      </c>
      <c r="G31" s="40" t="s">
        <v>77</v>
      </c>
      <c r="H31" s="41">
        <v>1</v>
      </c>
      <c r="I31" s="87"/>
      <c r="J31" s="87"/>
      <c r="K31" s="39"/>
      <c r="L31" s="9"/>
      <c r="M31" s="42" t="s">
        <v>0</v>
      </c>
      <c r="N31" s="43" t="s">
        <v>6</v>
      </c>
      <c r="O31" s="44">
        <v>40.427999999999997</v>
      </c>
      <c r="P31" s="44">
        <f>O31*H31</f>
        <v>40.427999999999997</v>
      </c>
      <c r="Q31" s="44">
        <v>0.98699999999999999</v>
      </c>
      <c r="R31" s="44">
        <f>Q31*H31</f>
        <v>0.98699999999999999</v>
      </c>
      <c r="S31" s="44">
        <v>0</v>
      </c>
      <c r="T31" s="45">
        <f>S31*H31</f>
        <v>0</v>
      </c>
      <c r="AR31" s="46" t="s">
        <v>35</v>
      </c>
      <c r="AT31" s="46" t="s">
        <v>31</v>
      </c>
      <c r="AU31" s="46" t="s">
        <v>36</v>
      </c>
      <c r="AY31" s="4" t="s">
        <v>29</v>
      </c>
      <c r="BE31" s="47">
        <f>IF(N31="základná",J31,0)</f>
        <v>0</v>
      </c>
      <c r="BF31" s="47">
        <f>IF(N31="znížená",J31,0)</f>
        <v>0</v>
      </c>
      <c r="BG31" s="47">
        <f>IF(N31="zákl. prenesená",J31,0)</f>
        <v>0</v>
      </c>
      <c r="BH31" s="47">
        <f>IF(N31="zníž. prenesená",J31,0)</f>
        <v>0</v>
      </c>
      <c r="BI31" s="47">
        <f>IF(N31="nulová",J31,0)</f>
        <v>0</v>
      </c>
      <c r="BJ31" s="4" t="s">
        <v>36</v>
      </c>
      <c r="BK31" s="48">
        <f>ROUND(I31*H31,3)</f>
        <v>0</v>
      </c>
      <c r="BL31" s="4" t="s">
        <v>35</v>
      </c>
      <c r="BM31" s="46" t="s">
        <v>78</v>
      </c>
    </row>
    <row r="32" spans="2:65" s="1" customFormat="1" ht="23.15" customHeight="1" x14ac:dyDescent="0.2">
      <c r="B32" s="36"/>
      <c r="C32" s="49" t="s">
        <v>79</v>
      </c>
      <c r="D32" s="49" t="s">
        <v>80</v>
      </c>
      <c r="E32" s="50" t="s">
        <v>81</v>
      </c>
      <c r="F32" s="51" t="s">
        <v>125</v>
      </c>
      <c r="G32" s="52" t="s">
        <v>77</v>
      </c>
      <c r="H32" s="53">
        <v>1</v>
      </c>
      <c r="I32" s="88"/>
      <c r="J32" s="88"/>
      <c r="K32" s="51"/>
      <c r="L32" s="54"/>
      <c r="M32" s="55" t="s">
        <v>0</v>
      </c>
      <c r="N32" s="56" t="s">
        <v>6</v>
      </c>
      <c r="O32" s="44">
        <v>0</v>
      </c>
      <c r="P32" s="44">
        <f>O32*H32</f>
        <v>0</v>
      </c>
      <c r="Q32" s="44">
        <v>11.89</v>
      </c>
      <c r="R32" s="44">
        <f>Q32*H32</f>
        <v>11.89</v>
      </c>
      <c r="S32" s="44">
        <v>0</v>
      </c>
      <c r="T32" s="45">
        <f>S32*H32</f>
        <v>0</v>
      </c>
      <c r="AR32" s="46" t="s">
        <v>42</v>
      </c>
      <c r="AT32" s="46" t="s">
        <v>80</v>
      </c>
      <c r="AU32" s="46" t="s">
        <v>36</v>
      </c>
      <c r="AY32" s="4" t="s">
        <v>29</v>
      </c>
      <c r="BE32" s="47">
        <f>IF(N32="základná",J32,0)</f>
        <v>0</v>
      </c>
      <c r="BF32" s="47">
        <f>IF(N32="znížená",J32,0)</f>
        <v>0</v>
      </c>
      <c r="BG32" s="47">
        <f>IF(N32="zákl. prenesená",J32,0)</f>
        <v>0</v>
      </c>
      <c r="BH32" s="47">
        <f>IF(N32="zníž. prenesená",J32,0)</f>
        <v>0</v>
      </c>
      <c r="BI32" s="47">
        <f>IF(N32="nulová",J32,0)</f>
        <v>0</v>
      </c>
      <c r="BJ32" s="4" t="s">
        <v>36</v>
      </c>
      <c r="BK32" s="48">
        <f>ROUND(I32*H32,3)</f>
        <v>0</v>
      </c>
      <c r="BL32" s="4" t="s">
        <v>35</v>
      </c>
      <c r="BM32" s="46" t="s">
        <v>82</v>
      </c>
    </row>
    <row r="33" spans="2:65" s="1" customFormat="1" ht="24" customHeight="1" x14ac:dyDescent="0.2">
      <c r="B33" s="36"/>
      <c r="C33" s="37" t="s">
        <v>83</v>
      </c>
      <c r="D33" s="37" t="s">
        <v>31</v>
      </c>
      <c r="E33" s="38" t="s">
        <v>84</v>
      </c>
      <c r="F33" s="39" t="s">
        <v>126</v>
      </c>
      <c r="G33" s="40" t="s">
        <v>77</v>
      </c>
      <c r="H33" s="41">
        <v>1</v>
      </c>
      <c r="I33" s="87"/>
      <c r="J33" s="87"/>
      <c r="K33" s="39"/>
      <c r="L33" s="9"/>
      <c r="M33" s="42" t="s">
        <v>0</v>
      </c>
      <c r="N33" s="43" t="s">
        <v>6</v>
      </c>
      <c r="O33" s="44">
        <v>1.21</v>
      </c>
      <c r="P33" s="44">
        <f>O33*H33</f>
        <v>1.21</v>
      </c>
      <c r="Q33" s="44">
        <v>6.3E-3</v>
      </c>
      <c r="R33" s="44">
        <f>Q33*H33</f>
        <v>6.3E-3</v>
      </c>
      <c r="S33" s="44">
        <v>0</v>
      </c>
      <c r="T33" s="45">
        <f>S33*H33</f>
        <v>0</v>
      </c>
      <c r="AR33" s="46" t="s">
        <v>35</v>
      </c>
      <c r="AT33" s="46" t="s">
        <v>31</v>
      </c>
      <c r="AU33" s="46" t="s">
        <v>36</v>
      </c>
      <c r="AY33" s="4" t="s">
        <v>29</v>
      </c>
      <c r="BE33" s="47">
        <f>IF(N33="základná",J33,0)</f>
        <v>0</v>
      </c>
      <c r="BF33" s="47">
        <f>IF(N33="znížená",J33,0)</f>
        <v>0</v>
      </c>
      <c r="BG33" s="47">
        <f>IF(N33="zákl. prenesená",J33,0)</f>
        <v>0</v>
      </c>
      <c r="BH33" s="47">
        <f>IF(N33="zníž. prenesená",J33,0)</f>
        <v>0</v>
      </c>
      <c r="BI33" s="47">
        <f>IF(N33="nulová",J33,0)</f>
        <v>0</v>
      </c>
      <c r="BJ33" s="4" t="s">
        <v>36</v>
      </c>
      <c r="BK33" s="48">
        <f>ROUND(I33*H33,3)</f>
        <v>0</v>
      </c>
      <c r="BL33" s="4" t="s">
        <v>35</v>
      </c>
      <c r="BM33" s="46" t="s">
        <v>85</v>
      </c>
    </row>
    <row r="34" spans="2:65" s="1" customFormat="1" ht="24" customHeight="1" x14ac:dyDescent="0.2">
      <c r="B34" s="36"/>
      <c r="C34" s="49" t="s">
        <v>86</v>
      </c>
      <c r="D34" s="49" t="s">
        <v>80</v>
      </c>
      <c r="E34" s="50" t="s">
        <v>87</v>
      </c>
      <c r="F34" s="51" t="s">
        <v>88</v>
      </c>
      <c r="G34" s="52" t="s">
        <v>77</v>
      </c>
      <c r="H34" s="53">
        <v>1</v>
      </c>
      <c r="I34" s="88"/>
      <c r="J34" s="88"/>
      <c r="K34" s="51"/>
      <c r="L34" s="54"/>
      <c r="M34" s="55" t="s">
        <v>0</v>
      </c>
      <c r="N34" s="56" t="s">
        <v>6</v>
      </c>
      <c r="O34" s="44">
        <v>0</v>
      </c>
      <c r="P34" s="44">
        <f>O34*H34</f>
        <v>0</v>
      </c>
      <c r="Q34" s="44">
        <v>3.5000000000000003E-2</v>
      </c>
      <c r="R34" s="44">
        <f>Q34*H34</f>
        <v>3.5000000000000003E-2</v>
      </c>
      <c r="S34" s="44">
        <v>0</v>
      </c>
      <c r="T34" s="45">
        <f>S34*H34</f>
        <v>0</v>
      </c>
      <c r="AR34" s="46" t="s">
        <v>42</v>
      </c>
      <c r="AT34" s="46" t="s">
        <v>80</v>
      </c>
      <c r="AU34" s="46" t="s">
        <v>36</v>
      </c>
      <c r="AY34" s="4" t="s">
        <v>29</v>
      </c>
      <c r="BE34" s="47">
        <f>IF(N34="základná",J34,0)</f>
        <v>0</v>
      </c>
      <c r="BF34" s="47">
        <f>IF(N34="znížená",J34,0)</f>
        <v>0</v>
      </c>
      <c r="BG34" s="47">
        <f>IF(N34="zákl. prenesená",J34,0)</f>
        <v>0</v>
      </c>
      <c r="BH34" s="47">
        <f>IF(N34="zníž. prenesená",J34,0)</f>
        <v>0</v>
      </c>
      <c r="BI34" s="47">
        <f>IF(N34="nulová",J34,0)</f>
        <v>0</v>
      </c>
      <c r="BJ34" s="4" t="s">
        <v>36</v>
      </c>
      <c r="BK34" s="48">
        <f>ROUND(I34*H34,3)</f>
        <v>0</v>
      </c>
      <c r="BL34" s="4" t="s">
        <v>35</v>
      </c>
      <c r="BM34" s="46" t="s">
        <v>89</v>
      </c>
    </row>
    <row r="35" spans="2:65" s="1" customFormat="1" ht="23.15" customHeight="1" x14ac:dyDescent="0.2">
      <c r="B35" s="36"/>
      <c r="C35" s="37" t="s">
        <v>90</v>
      </c>
      <c r="D35" s="37" t="s">
        <v>31</v>
      </c>
      <c r="E35" s="38" t="s">
        <v>91</v>
      </c>
      <c r="F35" s="39" t="s">
        <v>127</v>
      </c>
      <c r="G35" s="40" t="s">
        <v>77</v>
      </c>
      <c r="H35" s="41">
        <v>5</v>
      </c>
      <c r="I35" s="87"/>
      <c r="J35" s="87"/>
      <c r="K35" s="39"/>
      <c r="L35" s="9"/>
      <c r="M35" s="42" t="s">
        <v>0</v>
      </c>
      <c r="N35" s="43" t="s">
        <v>6</v>
      </c>
      <c r="O35" s="44">
        <v>0</v>
      </c>
      <c r="P35" s="44">
        <f t="shared" ref="P35" si="9">O35*H35</f>
        <v>0</v>
      </c>
      <c r="Q35" s="44">
        <v>0</v>
      </c>
      <c r="R35" s="44">
        <f t="shared" ref="R35" si="10">Q35*H35</f>
        <v>0</v>
      </c>
      <c r="S35" s="44">
        <v>0</v>
      </c>
      <c r="T35" s="45">
        <f t="shared" ref="T35" si="11">S35*H35</f>
        <v>0</v>
      </c>
      <c r="AR35" s="46" t="s">
        <v>35</v>
      </c>
      <c r="AT35" s="46" t="s">
        <v>31</v>
      </c>
      <c r="AU35" s="46" t="s">
        <v>36</v>
      </c>
      <c r="AY35" s="4" t="s">
        <v>29</v>
      </c>
      <c r="BE35" s="47">
        <f t="shared" ref="BE35" si="12">IF(N35="základná",J35,0)</f>
        <v>0</v>
      </c>
      <c r="BF35" s="47">
        <f t="shared" ref="BF35" si="13">IF(N35="znížená",J35,0)</f>
        <v>0</v>
      </c>
      <c r="BG35" s="47">
        <f t="shared" ref="BG35" si="14">IF(N35="zákl. prenesená",J35,0)</f>
        <v>0</v>
      </c>
      <c r="BH35" s="47">
        <f t="shared" ref="BH35" si="15">IF(N35="zníž. prenesená",J35,0)</f>
        <v>0</v>
      </c>
      <c r="BI35" s="47">
        <f t="shared" ref="BI35" si="16">IF(N35="nulová",J35,0)</f>
        <v>0</v>
      </c>
      <c r="BJ35" s="4" t="s">
        <v>36</v>
      </c>
      <c r="BK35" s="48">
        <f t="shared" ref="BK35" si="17">ROUND(I35*H35,3)</f>
        <v>0</v>
      </c>
      <c r="BL35" s="4" t="s">
        <v>35</v>
      </c>
      <c r="BM35" s="46" t="s">
        <v>92</v>
      </c>
    </row>
    <row r="36" spans="2:65" s="1" customFormat="1" ht="24" customHeight="1" x14ac:dyDescent="0.2">
      <c r="B36" s="36"/>
      <c r="C36" s="37" t="s">
        <v>94</v>
      </c>
      <c r="D36" s="37" t="s">
        <v>31</v>
      </c>
      <c r="E36" s="38" t="s">
        <v>95</v>
      </c>
      <c r="F36" s="39" t="s">
        <v>96</v>
      </c>
      <c r="G36" s="40" t="s">
        <v>93</v>
      </c>
      <c r="H36" s="41">
        <f>H35*10</f>
        <v>50</v>
      </c>
      <c r="I36" s="87"/>
      <c r="J36" s="87"/>
      <c r="K36" s="39"/>
      <c r="L36" s="9"/>
      <c r="M36" s="42" t="s">
        <v>0</v>
      </c>
      <c r="N36" s="43" t="s">
        <v>6</v>
      </c>
      <c r="O36" s="44">
        <v>3.5000000000000003E-2</v>
      </c>
      <c r="P36" s="44">
        <f>O36*H36</f>
        <v>1.7500000000000002</v>
      </c>
      <c r="Q36" s="44">
        <v>3.0000000000000001E-5</v>
      </c>
      <c r="R36" s="44">
        <f>Q36*H36</f>
        <v>1.5E-3</v>
      </c>
      <c r="S36" s="44">
        <v>4.2000000000000002E-4</v>
      </c>
      <c r="T36" s="45">
        <f>S36*H36</f>
        <v>2.1000000000000001E-2</v>
      </c>
      <c r="AR36" s="46" t="s">
        <v>35</v>
      </c>
      <c r="AT36" s="46" t="s">
        <v>31</v>
      </c>
      <c r="AU36" s="46" t="s">
        <v>36</v>
      </c>
      <c r="AY36" s="4" t="s">
        <v>29</v>
      </c>
      <c r="BE36" s="47">
        <f>IF(N36="základná",J36,0)</f>
        <v>0</v>
      </c>
      <c r="BF36" s="47">
        <f>IF(N36="znížená",J36,0)</f>
        <v>0</v>
      </c>
      <c r="BG36" s="47">
        <f>IF(N36="zákl. prenesená",J36,0)</f>
        <v>0</v>
      </c>
      <c r="BH36" s="47">
        <f>IF(N36="zníž. prenesená",J36,0)</f>
        <v>0</v>
      </c>
      <c r="BI36" s="47">
        <f>IF(N36="nulová",J36,0)</f>
        <v>0</v>
      </c>
      <c r="BJ36" s="4" t="s">
        <v>36</v>
      </c>
      <c r="BK36" s="48">
        <f>ROUND(I36*H36,3)</f>
        <v>0</v>
      </c>
      <c r="BL36" s="4" t="s">
        <v>35</v>
      </c>
      <c r="BM36" s="46" t="s">
        <v>97</v>
      </c>
    </row>
    <row r="37" spans="2:65" s="3" customFormat="1" ht="23.15" customHeight="1" x14ac:dyDescent="0.25">
      <c r="B37" s="27"/>
      <c r="D37" s="28" t="s">
        <v>10</v>
      </c>
      <c r="E37" s="35" t="s">
        <v>98</v>
      </c>
      <c r="F37" s="35" t="s">
        <v>99</v>
      </c>
      <c r="I37" s="84"/>
      <c r="J37" s="86"/>
      <c r="L37" s="27"/>
      <c r="M37" s="30"/>
      <c r="P37" s="31">
        <f>P38</f>
        <v>46.880883000000004</v>
      </c>
      <c r="R37" s="31">
        <f>R38</f>
        <v>0</v>
      </c>
      <c r="T37" s="32">
        <f>T38</f>
        <v>0</v>
      </c>
      <c r="AR37" s="28" t="s">
        <v>12</v>
      </c>
      <c r="AT37" s="33" t="s">
        <v>10</v>
      </c>
      <c r="AU37" s="33" t="s">
        <v>12</v>
      </c>
      <c r="AY37" s="28" t="s">
        <v>29</v>
      </c>
      <c r="BK37" s="34">
        <f>BK38</f>
        <v>0</v>
      </c>
    </row>
    <row r="38" spans="2:65" s="1" customFormat="1" ht="24" customHeight="1" x14ac:dyDescent="0.2">
      <c r="B38" s="36"/>
      <c r="C38" s="37" t="s">
        <v>100</v>
      </c>
      <c r="D38" s="37" t="s">
        <v>31</v>
      </c>
      <c r="E38" s="38" t="s">
        <v>101</v>
      </c>
      <c r="F38" s="39" t="s">
        <v>102</v>
      </c>
      <c r="G38" s="40" t="s">
        <v>58</v>
      </c>
      <c r="H38" s="41">
        <v>102.137</v>
      </c>
      <c r="I38" s="87"/>
      <c r="J38" s="87"/>
      <c r="K38" s="39"/>
      <c r="L38" s="9"/>
      <c r="M38" s="42" t="s">
        <v>0</v>
      </c>
      <c r="N38" s="43" t="s">
        <v>6</v>
      </c>
      <c r="O38" s="44">
        <v>0.45900000000000002</v>
      </c>
      <c r="P38" s="44">
        <f>O38*H38</f>
        <v>46.880883000000004</v>
      </c>
      <c r="Q38" s="44">
        <v>0</v>
      </c>
      <c r="R38" s="44">
        <f>Q38*H38</f>
        <v>0</v>
      </c>
      <c r="S38" s="44">
        <v>0</v>
      </c>
      <c r="T38" s="45">
        <f>S38*H38</f>
        <v>0</v>
      </c>
      <c r="AR38" s="46" t="s">
        <v>35</v>
      </c>
      <c r="AT38" s="46" t="s">
        <v>31</v>
      </c>
      <c r="AU38" s="46" t="s">
        <v>36</v>
      </c>
      <c r="AY38" s="4" t="s">
        <v>29</v>
      </c>
      <c r="BE38" s="47">
        <f>IF(N38="základná",J38,0)</f>
        <v>0</v>
      </c>
      <c r="BF38" s="47">
        <f>IF(N38="znížená",J38,0)</f>
        <v>0</v>
      </c>
      <c r="BG38" s="47">
        <f>IF(N38="zákl. prenesená",J38,0)</f>
        <v>0</v>
      </c>
      <c r="BH38" s="47">
        <f>IF(N38="zníž. prenesená",J38,0)</f>
        <v>0</v>
      </c>
      <c r="BI38" s="47">
        <f>IF(N38="nulová",J38,0)</f>
        <v>0</v>
      </c>
      <c r="BJ38" s="4" t="s">
        <v>36</v>
      </c>
      <c r="BK38" s="48">
        <f>ROUND(I38*H38,3)</f>
        <v>0</v>
      </c>
      <c r="BL38" s="4" t="s">
        <v>35</v>
      </c>
      <c r="BM38" s="46" t="s">
        <v>103</v>
      </c>
    </row>
  </sheetData>
  <autoFilter ref="C16:K38" xr:uid="{00000000-0009-0000-0000-000001000000}"/>
  <mergeCells count="2">
    <mergeCell ref="E9:H9"/>
    <mergeCell ref="E7:J7"/>
  </mergeCells>
  <pageMargins left="0.39374999999999999" right="0.39374999999999999" top="0.39374999999999999" bottom="0.39374999999999999" header="0" footer="0"/>
  <pageSetup paperSize="9" scale="88" fitToHeight="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8"/>
  <sheetViews>
    <sheetView zoomScale="140" zoomScaleNormal="140" workbookViewId="0">
      <selection activeCell="F32" sqref="F32"/>
    </sheetView>
  </sheetViews>
  <sheetFormatPr defaultColWidth="11.44140625" defaultRowHeight="10" x14ac:dyDescent="0.2"/>
  <cols>
    <col min="1" max="1" width="5.6640625" customWidth="1"/>
    <col min="2" max="2" width="52.44140625" customWidth="1"/>
    <col min="5" max="5" width="13" customWidth="1"/>
    <col min="6" max="6" width="16.6640625" customWidth="1"/>
  </cols>
  <sheetData>
    <row r="1" spans="1:6" ht="14" x14ac:dyDescent="0.2">
      <c r="E1" s="57"/>
    </row>
    <row r="2" spans="1:6" ht="14" x14ac:dyDescent="0.2">
      <c r="A2" s="79" t="s">
        <v>1</v>
      </c>
      <c r="E2" s="57"/>
    </row>
    <row r="3" spans="1:6" ht="14" x14ac:dyDescent="0.2">
      <c r="A3" s="80" t="s">
        <v>134</v>
      </c>
      <c r="E3" s="57"/>
    </row>
    <row r="4" spans="1:6" ht="14" x14ac:dyDescent="0.2">
      <c r="A4" s="79" t="s">
        <v>13</v>
      </c>
      <c r="E4" s="57"/>
    </row>
    <row r="5" spans="1:6" ht="14" x14ac:dyDescent="0.2">
      <c r="A5" s="81" t="s">
        <v>139</v>
      </c>
      <c r="E5" s="57"/>
    </row>
    <row r="6" spans="1:6" ht="14.5" thickBot="1" x14ac:dyDescent="0.25">
      <c r="A6" s="81"/>
      <c r="E6" s="57"/>
    </row>
    <row r="7" spans="1:6" x14ac:dyDescent="0.2">
      <c r="A7" s="92" t="s">
        <v>104</v>
      </c>
      <c r="B7" s="94" t="s">
        <v>105</v>
      </c>
      <c r="C7" s="94" t="s">
        <v>106</v>
      </c>
      <c r="D7" s="94" t="s">
        <v>18</v>
      </c>
      <c r="E7" s="58" t="s">
        <v>107</v>
      </c>
      <c r="F7" s="59" t="s">
        <v>108</v>
      </c>
    </row>
    <row r="8" spans="1:6" ht="15" thickBot="1" x14ac:dyDescent="0.25">
      <c r="A8" s="93"/>
      <c r="B8" s="95"/>
      <c r="C8" s="95"/>
      <c r="D8" s="95"/>
      <c r="E8" s="60" t="s">
        <v>109</v>
      </c>
      <c r="F8" s="61" t="s">
        <v>109</v>
      </c>
    </row>
    <row r="9" spans="1:6" ht="15" thickTop="1" x14ac:dyDescent="0.2">
      <c r="A9" s="62"/>
      <c r="B9" s="96" t="s">
        <v>110</v>
      </c>
      <c r="C9" s="96"/>
      <c r="D9" s="96"/>
      <c r="E9" s="96"/>
      <c r="F9" s="63"/>
    </row>
    <row r="10" spans="1:6" x14ac:dyDescent="0.2">
      <c r="A10" s="64">
        <v>1</v>
      </c>
      <c r="B10" s="65" t="s">
        <v>111</v>
      </c>
      <c r="C10" s="66" t="s">
        <v>77</v>
      </c>
      <c r="D10" s="67">
        <v>1</v>
      </c>
      <c r="E10" s="68"/>
      <c r="F10" s="69"/>
    </row>
    <row r="11" spans="1:6" x14ac:dyDescent="0.2">
      <c r="A11" s="64">
        <v>2</v>
      </c>
      <c r="B11" s="65" t="s">
        <v>112</v>
      </c>
      <c r="C11" s="66" t="s">
        <v>77</v>
      </c>
      <c r="D11" s="67">
        <v>1</v>
      </c>
      <c r="E11" s="68"/>
      <c r="F11" s="69"/>
    </row>
    <row r="12" spans="1:6" x14ac:dyDescent="0.2">
      <c r="A12" s="64">
        <v>3</v>
      </c>
      <c r="B12" s="65" t="s">
        <v>130</v>
      </c>
      <c r="C12" s="66" t="s">
        <v>77</v>
      </c>
      <c r="D12" s="67">
        <v>12</v>
      </c>
      <c r="E12" s="68"/>
      <c r="F12" s="69"/>
    </row>
    <row r="13" spans="1:6" x14ac:dyDescent="0.2">
      <c r="A13" s="64">
        <v>4</v>
      </c>
      <c r="B13" s="65" t="s">
        <v>131</v>
      </c>
      <c r="C13" s="66" t="s">
        <v>113</v>
      </c>
      <c r="D13" s="67">
        <v>29</v>
      </c>
      <c r="E13" s="68"/>
      <c r="F13" s="69"/>
    </row>
    <row r="14" spans="1:6" x14ac:dyDescent="0.2">
      <c r="A14" s="64">
        <v>5</v>
      </c>
      <c r="B14" s="65" t="s">
        <v>114</v>
      </c>
      <c r="C14" s="66" t="s">
        <v>77</v>
      </c>
      <c r="D14" s="67">
        <v>12</v>
      </c>
      <c r="E14" s="68"/>
      <c r="F14" s="69"/>
    </row>
    <row r="15" spans="1:6" x14ac:dyDescent="0.2">
      <c r="A15" s="64">
        <v>6</v>
      </c>
      <c r="B15" s="65" t="s">
        <v>115</v>
      </c>
      <c r="C15" s="66" t="s">
        <v>113</v>
      </c>
      <c r="D15" s="67">
        <v>15</v>
      </c>
      <c r="E15" s="68"/>
      <c r="F15" s="69"/>
    </row>
    <row r="16" spans="1:6" x14ac:dyDescent="0.2">
      <c r="A16" s="64">
        <v>7</v>
      </c>
      <c r="B16" s="65" t="s">
        <v>116</v>
      </c>
      <c r="C16" s="66" t="s">
        <v>113</v>
      </c>
      <c r="D16" s="67">
        <v>14</v>
      </c>
      <c r="E16" s="68"/>
      <c r="F16" s="69"/>
    </row>
    <row r="17" spans="1:6" x14ac:dyDescent="0.2">
      <c r="A17" s="64">
        <v>8</v>
      </c>
      <c r="B17" s="65" t="s">
        <v>117</v>
      </c>
      <c r="C17" s="66" t="s">
        <v>77</v>
      </c>
      <c r="D17" s="67">
        <v>12</v>
      </c>
      <c r="E17" s="68"/>
      <c r="F17" s="69"/>
    </row>
    <row r="18" spans="1:6" x14ac:dyDescent="0.2">
      <c r="A18" s="64">
        <v>9</v>
      </c>
      <c r="B18" s="65" t="s">
        <v>118</v>
      </c>
      <c r="C18" s="66" t="s">
        <v>77</v>
      </c>
      <c r="D18" s="67">
        <v>1</v>
      </c>
      <c r="E18" s="68"/>
      <c r="F18" s="69"/>
    </row>
    <row r="19" spans="1:6" x14ac:dyDescent="0.2">
      <c r="A19" s="64">
        <v>10</v>
      </c>
      <c r="B19" s="65" t="s">
        <v>119</v>
      </c>
      <c r="C19" s="66" t="s">
        <v>77</v>
      </c>
      <c r="D19" s="67">
        <v>4</v>
      </c>
      <c r="E19" s="68"/>
      <c r="F19" s="69"/>
    </row>
    <row r="20" spans="1:6" x14ac:dyDescent="0.2">
      <c r="A20" s="64">
        <v>11</v>
      </c>
      <c r="B20" s="65" t="s">
        <v>120</v>
      </c>
      <c r="C20" s="66" t="s">
        <v>77</v>
      </c>
      <c r="D20" s="67">
        <v>1</v>
      </c>
      <c r="E20" s="68"/>
      <c r="F20" s="69"/>
    </row>
    <row r="21" spans="1:6" x14ac:dyDescent="0.2">
      <c r="A21" s="64">
        <v>12</v>
      </c>
      <c r="B21" s="65" t="s">
        <v>133</v>
      </c>
      <c r="C21" s="66" t="s">
        <v>113</v>
      </c>
      <c r="D21" s="67">
        <v>3</v>
      </c>
      <c r="E21" s="68"/>
      <c r="F21" s="69"/>
    </row>
    <row r="22" spans="1:6" x14ac:dyDescent="0.2">
      <c r="A22" s="64">
        <v>13</v>
      </c>
      <c r="B22" s="65" t="s">
        <v>121</v>
      </c>
      <c r="C22" s="66" t="s">
        <v>77</v>
      </c>
      <c r="D22" s="67">
        <v>1</v>
      </c>
      <c r="E22" s="68"/>
      <c r="F22" s="69"/>
    </row>
    <row r="23" spans="1:6" x14ac:dyDescent="0.2">
      <c r="A23" s="64">
        <v>14</v>
      </c>
      <c r="B23" s="65" t="s">
        <v>122</v>
      </c>
      <c r="C23" s="66" t="s">
        <v>77</v>
      </c>
      <c r="D23" s="67">
        <v>1</v>
      </c>
      <c r="E23" s="68"/>
      <c r="F23" s="69"/>
    </row>
    <row r="24" spans="1:6" x14ac:dyDescent="0.2">
      <c r="A24" s="64">
        <v>15</v>
      </c>
      <c r="B24" s="65" t="s">
        <v>132</v>
      </c>
      <c r="C24" s="66" t="s">
        <v>77</v>
      </c>
      <c r="D24" s="67">
        <v>12</v>
      </c>
      <c r="E24" s="68"/>
      <c r="F24" s="69"/>
    </row>
    <row r="25" spans="1:6" x14ac:dyDescent="0.2">
      <c r="A25" s="64">
        <v>16</v>
      </c>
      <c r="B25" s="65" t="s">
        <v>123</v>
      </c>
      <c r="C25" s="66" t="s">
        <v>77</v>
      </c>
      <c r="D25" s="67">
        <v>1</v>
      </c>
      <c r="E25" s="70"/>
      <c r="F25" s="69"/>
    </row>
    <row r="26" spans="1:6" ht="10.5" thickBot="1" x14ac:dyDescent="0.25">
      <c r="A26" s="64">
        <v>17</v>
      </c>
      <c r="B26" s="78" t="s">
        <v>129</v>
      </c>
      <c r="C26" s="71" t="s">
        <v>77</v>
      </c>
      <c r="D26" s="67">
        <v>1</v>
      </c>
      <c r="E26" s="70"/>
      <c r="F26" s="69"/>
    </row>
    <row r="27" spans="1:6" ht="15" thickBot="1" x14ac:dyDescent="0.4">
      <c r="A27" s="74"/>
      <c r="B27" s="75" t="s">
        <v>124</v>
      </c>
      <c r="C27" s="76"/>
      <c r="D27" s="76"/>
      <c r="E27" s="76"/>
      <c r="F27" s="77"/>
    </row>
    <row r="28" spans="1:6" x14ac:dyDescent="0.2">
      <c r="C28" s="71"/>
      <c r="D28" s="72"/>
      <c r="E28" s="73"/>
      <c r="F28" s="73"/>
    </row>
  </sheetData>
  <mergeCells count="5">
    <mergeCell ref="A7:A8"/>
    <mergeCell ref="B7:B8"/>
    <mergeCell ref="C7:C8"/>
    <mergeCell ref="D7:D8"/>
    <mergeCell ref="B9:E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SO 10 Stavebná časť</vt:lpstr>
      <vt:lpstr>SO 10 Technologická časť</vt:lpstr>
      <vt:lpstr>'SO 10 Stavebná časť'!Názvy_tlače</vt:lpstr>
      <vt:lpstr>'SO 10 Stavebná časť'!Oblasť_tlače</vt:lpstr>
      <vt:lpstr>'SO 10 Technologická časť'!Oblasť_tlače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MATIA-PC\Maria</dc:creator>
  <cp:lastModifiedBy>Magdalena Hornakova</cp:lastModifiedBy>
  <cp:lastPrinted>2025-04-23T09:33:44Z</cp:lastPrinted>
  <dcterms:created xsi:type="dcterms:W3CDTF">2019-03-21T15:22:26Z</dcterms:created>
  <dcterms:modified xsi:type="dcterms:W3CDTF">2026-04-27T11:53:13Z</dcterms:modified>
</cp:coreProperties>
</file>